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480" windowHeight="10035"/>
  </bookViews>
  <sheets>
    <sheet name="Приложение 11" sheetId="1" r:id="rId1"/>
  </sheets>
  <definedNames>
    <definedName name="_xlnm.Print_Titles" localSheetId="0">'Приложение 11'!$12:$13</definedName>
  </definedNames>
  <calcPr calcId="144525"/>
</workbook>
</file>

<file path=xl/calcChain.xml><?xml version="1.0" encoding="utf-8"?>
<calcChain xmlns="http://schemas.openxmlformats.org/spreadsheetml/2006/main">
  <c r="C21" i="1" l="1"/>
  <c r="C18" i="1"/>
  <c r="C15" i="1"/>
  <c r="C14" i="1" l="1"/>
</calcChain>
</file>

<file path=xl/sharedStrings.xml><?xml version="1.0" encoding="utf-8"?>
<sst xmlns="http://schemas.openxmlformats.org/spreadsheetml/2006/main" count="42" uniqueCount="40">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</sst>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K16" sqref="K16"/>
    </sheetView>
  </sheetViews>
  <sheetFormatPr defaultRowHeight="15.75" x14ac:dyDescent="0.25"/>
  <cols>
    <col min="1" max="1" width="25.5" customWidth="1"/>
    <col min="2" max="2" width="38" customWidth="1"/>
    <col min="3" max="3" width="15.375" customWidth="1"/>
  </cols>
  <sheetData>
    <row r="1" spans="1:3" x14ac:dyDescent="0.25">
      <c r="B1" s="1" t="s">
        <v>1</v>
      </c>
    </row>
    <row r="2" spans="1:3" x14ac:dyDescent="0.25">
      <c r="B2" s="1" t="s">
        <v>0</v>
      </c>
    </row>
    <row r="3" spans="1:3" x14ac:dyDescent="0.25">
      <c r="B3" s="1" t="s">
        <v>39</v>
      </c>
    </row>
    <row r="4" spans="1:3" x14ac:dyDescent="0.25">
      <c r="A4" s="2"/>
    </row>
    <row r="5" spans="1:3" x14ac:dyDescent="0.25">
      <c r="B5" s="2" t="s">
        <v>1</v>
      </c>
    </row>
    <row r="6" spans="1:3" x14ac:dyDescent="0.25">
      <c r="B6" s="2" t="s">
        <v>0</v>
      </c>
    </row>
    <row r="7" spans="1:3" x14ac:dyDescent="0.25">
      <c r="B7" s="2" t="s">
        <v>2</v>
      </c>
    </row>
    <row r="8" spans="1:3" x14ac:dyDescent="0.25">
      <c r="A8" s="3"/>
    </row>
    <row r="9" spans="1:3" x14ac:dyDescent="0.25">
      <c r="A9" s="16" t="s">
        <v>3</v>
      </c>
      <c r="B9" s="16"/>
      <c r="C9" s="16"/>
    </row>
    <row r="10" spans="1:3" x14ac:dyDescent="0.25">
      <c r="A10" s="5"/>
    </row>
    <row r="11" spans="1:3" x14ac:dyDescent="0.25">
      <c r="C11" s="6" t="s">
        <v>4</v>
      </c>
    </row>
    <row r="12" spans="1:3" ht="47.25" x14ac:dyDescent="0.25">
      <c r="A12" s="7" t="s">
        <v>5</v>
      </c>
      <c r="B12" s="8" t="s">
        <v>6</v>
      </c>
      <c r="C12" s="8" t="s">
        <v>7</v>
      </c>
    </row>
    <row r="13" spans="1:3" x14ac:dyDescent="0.25">
      <c r="A13" s="7">
        <v>1</v>
      </c>
      <c r="B13" s="7">
        <v>2</v>
      </c>
      <c r="C13" s="7">
        <v>3</v>
      </c>
    </row>
    <row r="14" spans="1:3" ht="47.25" x14ac:dyDescent="0.25">
      <c r="A14" s="9" t="s">
        <v>8</v>
      </c>
      <c r="B14" s="10" t="s">
        <v>9</v>
      </c>
      <c r="C14" s="15">
        <f>SUM(C15+C18+C21+C26)</f>
        <v>113345600</v>
      </c>
    </row>
    <row r="15" spans="1:3" ht="31.5" x14ac:dyDescent="0.25">
      <c r="A15" s="10" t="s">
        <v>10</v>
      </c>
      <c r="B15" s="10" t="s">
        <v>11</v>
      </c>
      <c r="C15" s="15">
        <f>SUM(C16:C17)</f>
        <v>-79000000</v>
      </c>
    </row>
    <row r="16" spans="1:3" ht="47.25" x14ac:dyDescent="0.25">
      <c r="A16" s="11" t="s">
        <v>12</v>
      </c>
      <c r="B16" s="11" t="s">
        <v>13</v>
      </c>
      <c r="C16" s="14">
        <v>170500000</v>
      </c>
    </row>
    <row r="17" spans="1:3" ht="47.25" x14ac:dyDescent="0.25">
      <c r="A17" s="11" t="s">
        <v>14</v>
      </c>
      <c r="B17" s="11" t="s">
        <v>15</v>
      </c>
      <c r="C17" s="14">
        <v>-249500000</v>
      </c>
    </row>
    <row r="18" spans="1:3" ht="47.25" x14ac:dyDescent="0.25">
      <c r="A18" s="10" t="s">
        <v>16</v>
      </c>
      <c r="B18" s="10" t="s">
        <v>17</v>
      </c>
      <c r="C18" s="15">
        <f>SUM(C19:C20)</f>
        <v>186937000</v>
      </c>
    </row>
    <row r="19" spans="1:3" ht="63.75" customHeight="1" x14ac:dyDescent="0.25">
      <c r="A19" s="12" t="s">
        <v>18</v>
      </c>
      <c r="B19" s="13" t="s">
        <v>19</v>
      </c>
      <c r="C19" s="14">
        <v>264000000</v>
      </c>
    </row>
    <row r="20" spans="1:3" ht="63.75" customHeight="1" x14ac:dyDescent="0.25">
      <c r="A20" s="11" t="s">
        <v>20</v>
      </c>
      <c r="B20" s="11" t="s">
        <v>21</v>
      </c>
      <c r="C20" s="14">
        <v>-77063000</v>
      </c>
    </row>
    <row r="21" spans="1:3" ht="31.5" x14ac:dyDescent="0.25">
      <c r="A21" s="10" t="s">
        <v>22</v>
      </c>
      <c r="B21" s="10" t="s">
        <v>23</v>
      </c>
      <c r="C21" s="15">
        <f>SUM(C24-C22)</f>
        <v>4169080</v>
      </c>
    </row>
    <row r="22" spans="1:3" ht="31.5" x14ac:dyDescent="0.25">
      <c r="A22" s="11" t="s">
        <v>24</v>
      </c>
      <c r="B22" s="11" t="s">
        <v>25</v>
      </c>
      <c r="C22" s="14">
        <v>2337068.2400000002</v>
      </c>
    </row>
    <row r="23" spans="1:3" ht="31.5" x14ac:dyDescent="0.25">
      <c r="A23" s="11" t="s">
        <v>26</v>
      </c>
      <c r="B23" s="11" t="s">
        <v>27</v>
      </c>
      <c r="C23" s="14">
        <v>2337068.2400000002</v>
      </c>
    </row>
    <row r="24" spans="1:3" ht="31.5" x14ac:dyDescent="0.25">
      <c r="A24" s="11" t="s">
        <v>28</v>
      </c>
      <c r="B24" s="11" t="s">
        <v>29</v>
      </c>
      <c r="C24" s="14">
        <v>6506148.2400000002</v>
      </c>
    </row>
    <row r="25" spans="1:3" ht="31.5" x14ac:dyDescent="0.25">
      <c r="A25" s="11" t="s">
        <v>30</v>
      </c>
      <c r="B25" s="11" t="s">
        <v>31</v>
      </c>
      <c r="C25" s="14">
        <v>6506148.2400000002</v>
      </c>
    </row>
    <row r="26" spans="1:3" ht="31.5" x14ac:dyDescent="0.25">
      <c r="A26" s="10" t="s">
        <v>32</v>
      </c>
      <c r="B26" s="10" t="s">
        <v>33</v>
      </c>
      <c r="C26" s="15">
        <v>1239520</v>
      </c>
    </row>
    <row r="27" spans="1:3" ht="47.25" x14ac:dyDescent="0.25">
      <c r="A27" s="11" t="s">
        <v>35</v>
      </c>
      <c r="B27" s="11" t="s">
        <v>36</v>
      </c>
      <c r="C27" s="14">
        <v>1239520</v>
      </c>
    </row>
    <row r="28" spans="1:3" ht="47.25" x14ac:dyDescent="0.25">
      <c r="A28" s="11" t="s">
        <v>37</v>
      </c>
      <c r="B28" s="11" t="s">
        <v>38</v>
      </c>
      <c r="C28" s="14" t="s">
        <v>34</v>
      </c>
    </row>
    <row r="29" spans="1:3" x14ac:dyDescent="0.25">
      <c r="A29" s="4"/>
    </row>
  </sheetData>
  <mergeCells count="1">
    <mergeCell ref="A9:C9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2022-11-16T14:26:20Z</cp:lastPrinted>
  <dcterms:created xsi:type="dcterms:W3CDTF">2022-05-11T05:33:28Z</dcterms:created>
  <dcterms:modified xsi:type="dcterms:W3CDTF">2022-12-01T09:42:04Z</dcterms:modified>
</cp:coreProperties>
</file>